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6" i="1"/>
  <c r="W26" i="1"/>
  <c r="X26" i="1"/>
  <c r="Y26" i="1"/>
  <c r="Z26" i="1"/>
  <c r="K26" i="1"/>
  <c r="L26" i="1"/>
  <c r="M26" i="1"/>
  <c r="N26" i="1"/>
  <c r="O26" i="1"/>
  <c r="P26" i="1"/>
  <c r="Q26" i="1"/>
  <c r="R26" i="1"/>
  <c r="S26" i="1"/>
  <c r="T26" i="1"/>
  <c r="U26" i="1"/>
  <c r="V26" i="1"/>
  <c r="D26" i="1"/>
  <c r="E26" i="1"/>
  <c r="F26" i="1"/>
  <c r="G26" i="1"/>
  <c r="H26" i="1"/>
  <c r="I26" i="1"/>
  <c r="J26" i="1"/>
  <c r="C26" i="1"/>
</calcChain>
</file>

<file path=xl/sharedStrings.xml><?xml version="1.0" encoding="utf-8"?>
<sst xmlns="http://schemas.openxmlformats.org/spreadsheetml/2006/main" count="84" uniqueCount="58">
  <si>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</si>
  <si>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</si>
  <si>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</si>
  <si>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</si>
  <si>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</si>
  <si>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</si>
  <si>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</si>
  <si>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</si>
  <si>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</si>
  <si>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</si>
  <si>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</si>
  <si>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</si>
  <si>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</si>
  <si>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</si>
  <si>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</si>
  <si>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</si>
  <si>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</si>
  <si>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</si>
  <si>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</si>
  <si>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</si>
  <si>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</si>
  <si>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</si>
  <si>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</si>
  <si>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</si>
  <si>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</si>
  <si>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</si>
  <si>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</si>
  <si>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</si>
  <si>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</si>
  <si>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</si>
  <si>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</si>
  <si>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</si>
  <si>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</si>
  <si>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</si>
  <si>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</si>
  <si>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</si>
  <si>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Андома</t>
  </si>
  <si>
    <t xml:space="preserve"> 0,4 Андома ТСН 1 ао RS</t>
  </si>
  <si>
    <t xml:space="preserve"> 10 Андома Т 1 ап RS</t>
  </si>
  <si>
    <t xml:space="preserve"> 10 Андома Т 2 ап RS</t>
  </si>
  <si>
    <t xml:space="preserve"> 10 Андома-Запань ао RS</t>
  </si>
  <si>
    <t xml:space="preserve"> 10 Андома-Макачево ао RS</t>
  </si>
  <si>
    <t xml:space="preserve"> 10 Андома-Марино ао RS</t>
  </si>
  <si>
    <t xml:space="preserve"> 10 Андома-Нижний склад ао RS</t>
  </si>
  <si>
    <t xml:space="preserve"> 10 Андома-Озеро ао RS</t>
  </si>
  <si>
    <t xml:space="preserve"> 10 Андома-Октябрьский ао RS</t>
  </si>
  <si>
    <t xml:space="preserve"> 10 Андома-Телевышка ао RS</t>
  </si>
  <si>
    <t xml:space="preserve"> 10 Андома-Цимино ао RS</t>
  </si>
  <si>
    <t xml:space="preserve"> 10 Андома-Щекино ао RS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</si>
  <si>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</si>
  <si>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</si>
  <si>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</si>
  <si>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</si>
  <si>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 RS</t>
  </si>
  <si>
    <t xml:space="preserve"> 110 Андома-Каршево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</si>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</sst>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1"/>
  <sheetViews>
    <sheetView tabSelected="1" topLeftCell="B1" zoomScaleNormal="100" zoomScaleSheetLayoutView="100" workbookViewId="0">
      <selection activeCell="L43" sqref="L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226.8</v>
      </c>
      <c r="D9" s="15">
        <v>228.6</v>
      </c>
      <c r="E9" s="15">
        <v>240.6</v>
      </c>
      <c r="F9" s="15">
        <v>232.20000000000002</v>
      </c>
      <c r="G9" s="15">
        <v>238.8</v>
      </c>
      <c r="H9" s="15">
        <v>237</v>
      </c>
      <c r="I9" s="15">
        <v>232.8</v>
      </c>
      <c r="J9" s="15">
        <v>237.6</v>
      </c>
      <c r="K9" s="15">
        <v>234</v>
      </c>
      <c r="L9" s="16">
        <v>243</v>
      </c>
      <c r="M9" s="16">
        <v>238.20000000000002</v>
      </c>
      <c r="N9" s="16">
        <v>237.6</v>
      </c>
      <c r="O9" s="16">
        <v>237.6</v>
      </c>
      <c r="P9" s="16">
        <v>240.6</v>
      </c>
      <c r="Q9" s="16">
        <v>247.20000000000002</v>
      </c>
      <c r="R9" s="16">
        <v>240.6</v>
      </c>
      <c r="S9" s="16">
        <v>248.4</v>
      </c>
      <c r="T9" s="16">
        <v>238.8</v>
      </c>
      <c r="U9" s="16">
        <v>246.6</v>
      </c>
      <c r="V9" s="16">
        <v>247.20000000000002</v>
      </c>
      <c r="W9" s="16">
        <v>234</v>
      </c>
      <c r="X9" s="16">
        <v>237.6</v>
      </c>
      <c r="Y9" s="16">
        <v>223.20000000000002</v>
      </c>
      <c r="Z9" s="55">
        <v>229.20000000000002</v>
      </c>
      <c r="AA9" s="65">
        <v>5698.1999999999989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25.400000000000002</v>
      </c>
      <c r="D11" s="15">
        <v>25</v>
      </c>
      <c r="E11" s="15">
        <v>27.7</v>
      </c>
      <c r="F11" s="15">
        <v>26.900000000000002</v>
      </c>
      <c r="G11" s="15">
        <v>27.7</v>
      </c>
      <c r="H11" s="15">
        <v>27.1</v>
      </c>
      <c r="I11" s="15">
        <v>28.1</v>
      </c>
      <c r="J11" s="15">
        <v>27.3</v>
      </c>
      <c r="K11" s="15">
        <v>25.1</v>
      </c>
      <c r="L11" s="16">
        <v>25.2</v>
      </c>
      <c r="M11" s="16">
        <v>27</v>
      </c>
      <c r="N11" s="16">
        <v>25.6</v>
      </c>
      <c r="O11" s="16">
        <v>28.6</v>
      </c>
      <c r="P11" s="16">
        <v>27</v>
      </c>
      <c r="Q11" s="16">
        <v>28.900000000000002</v>
      </c>
      <c r="R11" s="16">
        <v>26.7</v>
      </c>
      <c r="S11" s="16">
        <v>28.2</v>
      </c>
      <c r="T11" s="16">
        <v>27</v>
      </c>
      <c r="U11" s="16">
        <v>29.5</v>
      </c>
      <c r="V11" s="16">
        <v>28.8</v>
      </c>
      <c r="W11" s="16">
        <v>27.400000000000002</v>
      </c>
      <c r="X11" s="16">
        <v>27.5</v>
      </c>
      <c r="Y11" s="16">
        <v>25</v>
      </c>
      <c r="Z11" s="55">
        <v>25.2</v>
      </c>
      <c r="AA11" s="65">
        <v>647.9</v>
      </c>
    </row>
    <row r="12" spans="1:27" x14ac:dyDescent="0.2">
      <c r="A12" s="7"/>
      <c r="B12" s="8" t="s">
        <v>41</v>
      </c>
      <c r="C12" s="14">
        <v>9.8000000000000007</v>
      </c>
      <c r="D12" s="15">
        <v>10</v>
      </c>
      <c r="E12" s="15">
        <v>11</v>
      </c>
      <c r="F12" s="15">
        <v>9.6</v>
      </c>
      <c r="G12" s="15">
        <v>10.200000000000001</v>
      </c>
      <c r="H12" s="15">
        <v>10.200000000000001</v>
      </c>
      <c r="I12" s="15">
        <v>10.4</v>
      </c>
      <c r="J12" s="15">
        <v>10.4</v>
      </c>
      <c r="K12" s="15">
        <v>9.6</v>
      </c>
      <c r="L12" s="16">
        <v>10.4</v>
      </c>
      <c r="M12" s="16">
        <v>10.4</v>
      </c>
      <c r="N12" s="16">
        <v>10.6</v>
      </c>
      <c r="O12" s="16">
        <v>11.4</v>
      </c>
      <c r="P12" s="16">
        <v>10.6</v>
      </c>
      <c r="Q12" s="16">
        <v>10</v>
      </c>
      <c r="R12" s="16">
        <v>9.6</v>
      </c>
      <c r="S12" s="16">
        <v>10.8</v>
      </c>
      <c r="T12" s="16">
        <v>11.200000000000001</v>
      </c>
      <c r="U12" s="16">
        <v>11.4</v>
      </c>
      <c r="V12" s="16">
        <v>11.200000000000001</v>
      </c>
      <c r="W12" s="16">
        <v>10.200000000000001</v>
      </c>
      <c r="X12" s="16">
        <v>10.8</v>
      </c>
      <c r="Y12" s="16">
        <v>9.6</v>
      </c>
      <c r="Z12" s="55">
        <v>9.6</v>
      </c>
      <c r="AA12" s="65">
        <v>248.99999999999997</v>
      </c>
    </row>
    <row r="13" spans="1:27" x14ac:dyDescent="0.2">
      <c r="A13" s="7"/>
      <c r="B13" s="8" t="s">
        <v>42</v>
      </c>
      <c r="C13" s="14">
        <v>58.6</v>
      </c>
      <c r="D13" s="15">
        <v>59</v>
      </c>
      <c r="E13" s="15">
        <v>62.4</v>
      </c>
      <c r="F13" s="15">
        <v>59.4</v>
      </c>
      <c r="G13" s="15">
        <v>61.2</v>
      </c>
      <c r="H13" s="15">
        <v>63.4</v>
      </c>
      <c r="I13" s="15">
        <v>62.4</v>
      </c>
      <c r="J13" s="15">
        <v>63.6</v>
      </c>
      <c r="K13" s="15">
        <v>66.400000000000006</v>
      </c>
      <c r="L13" s="16">
        <v>70</v>
      </c>
      <c r="M13" s="16">
        <v>68</v>
      </c>
      <c r="N13" s="16">
        <v>67.8</v>
      </c>
      <c r="O13" s="16">
        <v>65.400000000000006</v>
      </c>
      <c r="P13" s="16">
        <v>69.8</v>
      </c>
      <c r="Q13" s="16">
        <v>71.600000000000009</v>
      </c>
      <c r="R13" s="16">
        <v>69.2</v>
      </c>
      <c r="S13" s="16">
        <v>67.400000000000006</v>
      </c>
      <c r="T13" s="16">
        <v>65.8</v>
      </c>
      <c r="U13" s="16">
        <v>66.8</v>
      </c>
      <c r="V13" s="16">
        <v>68.2</v>
      </c>
      <c r="W13" s="16">
        <v>63</v>
      </c>
      <c r="X13" s="16">
        <v>63.2</v>
      </c>
      <c r="Y13" s="16">
        <v>62</v>
      </c>
      <c r="Z13" s="55">
        <v>61</v>
      </c>
      <c r="AA13" s="65">
        <v>1555.6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0.2</v>
      </c>
      <c r="K14" s="15">
        <v>0.2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0.4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54.7</v>
      </c>
      <c r="D16" s="15">
        <v>54.6</v>
      </c>
      <c r="E16" s="15">
        <v>58.4</v>
      </c>
      <c r="F16" s="15">
        <v>56.800000000000004</v>
      </c>
      <c r="G16" s="15">
        <v>58.7</v>
      </c>
      <c r="H16" s="15">
        <v>57.4</v>
      </c>
      <c r="I16" s="15">
        <v>56.1</v>
      </c>
      <c r="J16" s="15">
        <v>57.4</v>
      </c>
      <c r="K16" s="15">
        <v>60.2</v>
      </c>
      <c r="L16" s="16">
        <v>61.800000000000004</v>
      </c>
      <c r="M16" s="16">
        <v>60.300000000000004</v>
      </c>
      <c r="N16" s="16">
        <v>60.1</v>
      </c>
      <c r="O16" s="16">
        <v>57.300000000000004</v>
      </c>
      <c r="P16" s="16">
        <v>59.800000000000004</v>
      </c>
      <c r="Q16" s="16">
        <v>60</v>
      </c>
      <c r="R16" s="16">
        <v>58.800000000000004</v>
      </c>
      <c r="S16" s="16">
        <v>60.800000000000004</v>
      </c>
      <c r="T16" s="16">
        <v>57.1</v>
      </c>
      <c r="U16" s="16">
        <v>57.9</v>
      </c>
      <c r="V16" s="16">
        <v>58.1</v>
      </c>
      <c r="W16" s="16">
        <v>56.6</v>
      </c>
      <c r="X16" s="16">
        <v>57.300000000000004</v>
      </c>
      <c r="Y16" s="16">
        <v>53.300000000000004</v>
      </c>
      <c r="Z16" s="55">
        <v>55.1</v>
      </c>
      <c r="AA16" s="65">
        <v>1388.5999999999995</v>
      </c>
    </row>
    <row r="17" spans="1:27" x14ac:dyDescent="0.2">
      <c r="A17" s="7"/>
      <c r="B17" s="8" t="s">
        <v>46</v>
      </c>
      <c r="C17" s="14">
        <v>41</v>
      </c>
      <c r="D17" s="15">
        <v>40.200000000000003</v>
      </c>
      <c r="E17" s="15">
        <v>41.9</v>
      </c>
      <c r="F17" s="15">
        <v>41.5</v>
      </c>
      <c r="G17" s="15">
        <v>42.2</v>
      </c>
      <c r="H17" s="15">
        <v>41.4</v>
      </c>
      <c r="I17" s="15">
        <v>40.9</v>
      </c>
      <c r="J17" s="15">
        <v>41.9</v>
      </c>
      <c r="K17" s="15">
        <v>40.1</v>
      </c>
      <c r="L17" s="16">
        <v>41.5</v>
      </c>
      <c r="M17" s="16">
        <v>39.700000000000003</v>
      </c>
      <c r="N17" s="16">
        <v>39.5</v>
      </c>
      <c r="O17" s="16">
        <v>40.1</v>
      </c>
      <c r="P17" s="16">
        <v>39.5</v>
      </c>
      <c r="Q17" s="16">
        <v>40.800000000000004</v>
      </c>
      <c r="R17" s="16">
        <v>41.6</v>
      </c>
      <c r="S17" s="16">
        <v>40.5</v>
      </c>
      <c r="T17" s="16">
        <v>41.800000000000004</v>
      </c>
      <c r="U17" s="16">
        <v>40.9</v>
      </c>
      <c r="V17" s="16">
        <v>40.4</v>
      </c>
      <c r="W17" s="16">
        <v>39.200000000000003</v>
      </c>
      <c r="X17" s="16">
        <v>40.5</v>
      </c>
      <c r="Y17" s="16">
        <v>38.1</v>
      </c>
      <c r="Z17" s="55">
        <v>38.9</v>
      </c>
      <c r="AA17" s="65">
        <v>974.09999999999991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41.4</v>
      </c>
      <c r="D19" s="15">
        <v>43.2</v>
      </c>
      <c r="E19" s="15">
        <v>43</v>
      </c>
      <c r="F19" s="15">
        <v>41.4</v>
      </c>
      <c r="G19" s="15">
        <v>42.2</v>
      </c>
      <c r="H19" s="15">
        <v>41.6</v>
      </c>
      <c r="I19" s="15">
        <v>39.4</v>
      </c>
      <c r="J19" s="15">
        <v>41.4</v>
      </c>
      <c r="K19" s="15">
        <v>38</v>
      </c>
      <c r="L19" s="16">
        <v>39</v>
      </c>
      <c r="M19" s="16">
        <v>37.800000000000004</v>
      </c>
      <c r="N19" s="16">
        <v>38.800000000000004</v>
      </c>
      <c r="O19" s="16">
        <v>39.6</v>
      </c>
      <c r="P19" s="16">
        <v>38.6</v>
      </c>
      <c r="Q19" s="16">
        <v>40.800000000000004</v>
      </c>
      <c r="R19" s="16">
        <v>39.4</v>
      </c>
      <c r="S19" s="16">
        <v>45</v>
      </c>
      <c r="T19" s="16">
        <v>40.800000000000004</v>
      </c>
      <c r="U19" s="16">
        <v>45</v>
      </c>
      <c r="V19" s="16">
        <v>44.800000000000004</v>
      </c>
      <c r="W19" s="16">
        <v>43</v>
      </c>
      <c r="X19" s="16">
        <v>43</v>
      </c>
      <c r="Y19" s="16">
        <v>40</v>
      </c>
      <c r="Z19" s="55">
        <v>43.800000000000004</v>
      </c>
      <c r="AA19" s="65">
        <v>990.99999999999977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266.2</v>
      </c>
      <c r="D21" s="15">
        <v>268.39999999999998</v>
      </c>
      <c r="E21" s="15">
        <v>281.60000000000002</v>
      </c>
      <c r="F21" s="15">
        <v>272.8</v>
      </c>
      <c r="G21" s="15">
        <v>279.40000000000003</v>
      </c>
      <c r="H21" s="15">
        <v>279.40000000000003</v>
      </c>
      <c r="I21" s="15">
        <v>275</v>
      </c>
      <c r="J21" s="15">
        <v>283.8</v>
      </c>
      <c r="K21" s="15">
        <v>279.40000000000003</v>
      </c>
      <c r="L21" s="16">
        <v>288.2</v>
      </c>
      <c r="M21" s="16">
        <v>283.8</v>
      </c>
      <c r="N21" s="16">
        <v>283.8</v>
      </c>
      <c r="O21" s="16">
        <v>281.60000000000002</v>
      </c>
      <c r="P21" s="16">
        <v>286</v>
      </c>
      <c r="Q21" s="16">
        <v>290.40000000000003</v>
      </c>
      <c r="R21" s="16">
        <v>283.8</v>
      </c>
      <c r="S21" s="16">
        <v>292.60000000000002</v>
      </c>
      <c r="T21" s="16">
        <v>283.8</v>
      </c>
      <c r="U21" s="16">
        <v>292.60000000000002</v>
      </c>
      <c r="V21" s="16">
        <v>292.60000000000002</v>
      </c>
      <c r="W21" s="16">
        <v>279.40000000000003</v>
      </c>
      <c r="X21" s="16">
        <v>283.8</v>
      </c>
      <c r="Y21" s="16">
        <v>266.2</v>
      </c>
      <c r="Z21" s="55">
        <v>270.60000000000002</v>
      </c>
      <c r="AA21" s="65">
        <v>6745.2000000000016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2511.3000000000002</v>
      </c>
      <c r="D25" s="15">
        <v>2508</v>
      </c>
      <c r="E25" s="15">
        <v>2574</v>
      </c>
      <c r="F25" s="15">
        <v>2557.5</v>
      </c>
      <c r="G25" s="15">
        <v>2570.7000000000003</v>
      </c>
      <c r="H25" s="15">
        <v>2570.7000000000003</v>
      </c>
      <c r="I25" s="15">
        <v>2564.1</v>
      </c>
      <c r="J25" s="15">
        <v>2537.7000000000003</v>
      </c>
      <c r="K25" s="15">
        <v>2488.2000000000003</v>
      </c>
      <c r="L25" s="16">
        <v>2465.1</v>
      </c>
      <c r="M25" s="16">
        <v>2451.9</v>
      </c>
      <c r="N25" s="16">
        <v>2488.2000000000003</v>
      </c>
      <c r="O25" s="16">
        <v>2544.3000000000002</v>
      </c>
      <c r="P25" s="16">
        <v>2498.1</v>
      </c>
      <c r="Q25" s="16">
        <v>2508</v>
      </c>
      <c r="R25" s="16">
        <v>2475</v>
      </c>
      <c r="S25" s="16">
        <v>2521.2000000000003</v>
      </c>
      <c r="T25" s="16">
        <v>2514.6</v>
      </c>
      <c r="U25" s="16">
        <v>2544.3000000000002</v>
      </c>
      <c r="V25" s="16">
        <v>2531.1</v>
      </c>
      <c r="W25" s="16">
        <v>2527.8000000000002</v>
      </c>
      <c r="X25" s="16">
        <v>2547.6</v>
      </c>
      <c r="Y25" s="16">
        <v>2517.9</v>
      </c>
      <c r="Z25" s="55">
        <v>2547.6</v>
      </c>
      <c r="AA25" s="65">
        <v>60564.9</v>
      </c>
    </row>
    <row r="26" spans="1:27" s="63" customFormat="1" ht="16.5" thickBot="1" x14ac:dyDescent="0.3">
      <c r="A26" s="58"/>
      <c r="B26" s="59" t="s">
        <v>2</v>
      </c>
      <c r="C26" s="60">
        <f>SUM(C8:C25)</f>
        <v>3235.2000000000003</v>
      </c>
      <c r="D26" s="60">
        <f>SUM(D8:D25)</f>
        <v>3237</v>
      </c>
      <c r="E26" s="60">
        <f>SUM(E8:E25)</f>
        <v>3340.6</v>
      </c>
      <c r="F26" s="60">
        <f>SUM(F8:F25)</f>
        <v>3298.1</v>
      </c>
      <c r="G26" s="60">
        <f>SUM(G8:G25)</f>
        <v>3331.1000000000004</v>
      </c>
      <c r="H26" s="60">
        <f>SUM(H8:H25)</f>
        <v>3328.2000000000003</v>
      </c>
      <c r="I26" s="60">
        <f>SUM(I8:I25)</f>
        <v>3309.2</v>
      </c>
      <c r="J26" s="60">
        <f>SUM(J8:J25)</f>
        <v>3301.3</v>
      </c>
      <c r="K26" s="60">
        <f>SUM(K8:K25)</f>
        <v>3241.2000000000003</v>
      </c>
      <c r="L26" s="60">
        <f>SUM(L8:L25)</f>
        <v>3244.2</v>
      </c>
      <c r="M26" s="60">
        <f>SUM(M8:M25)</f>
        <v>3217.1000000000004</v>
      </c>
      <c r="N26" s="60">
        <f>SUM(N8:N25)</f>
        <v>3252.0000000000005</v>
      </c>
      <c r="O26" s="60">
        <f>SUM(O8:O25)</f>
        <v>3305.9000000000005</v>
      </c>
      <c r="P26" s="60">
        <f>SUM(P8:P25)</f>
        <v>3270</v>
      </c>
      <c r="Q26" s="60">
        <f>SUM(Q8:Q25)</f>
        <v>3297.7</v>
      </c>
      <c r="R26" s="60">
        <f>SUM(R8:R25)</f>
        <v>3244.7</v>
      </c>
      <c r="S26" s="60">
        <f>SUM(S8:S25)</f>
        <v>3314.9000000000005</v>
      </c>
      <c r="T26" s="60">
        <f>SUM(T8:T25)</f>
        <v>3280.9</v>
      </c>
      <c r="U26" s="60">
        <f>SUM(U8:U25)</f>
        <v>3335</v>
      </c>
      <c r="V26" s="60">
        <f>SUM(V8:V25)</f>
        <v>3322.3999999999996</v>
      </c>
      <c r="W26" s="60">
        <f>SUM(W8:W25)</f>
        <v>3280.6000000000004</v>
      </c>
      <c r="X26" s="60">
        <f>SUM(X8:X25)</f>
        <v>3311.3</v>
      </c>
      <c r="Y26" s="60">
        <f>SUM(Y8:Y25)</f>
        <v>3235.3</v>
      </c>
      <c r="Z26" s="61">
        <f>SUM(Z8:Z25)</f>
        <v>3281</v>
      </c>
      <c r="AA26" s="62">
        <f>SUM(AA8:AA25)</f>
        <v>78814.899999999994</v>
      </c>
    </row>
    <row r="81" spans="2:9" ht="17.25" hidden="1" customHeight="1" x14ac:dyDescent="0.2">
      <c r="B81" s="5" t="s">
        <v>31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55</v>
      </c>
      <c r="E6" s="57" t="s">
        <v>56</v>
      </c>
      <c r="F6" s="35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2023-06-22T06:25:27Z</dcterms:modified>
</cp:coreProperties>
</file>